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9 от 16.07.2025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<sst xmlns="http://schemas.openxmlformats.org/spreadsheetml/2006/main" count="47" uniqueCount="47">
  <si>
    <t xml:space="preserve">Приложение №  9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</si>
  <si>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</si>
  <si>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</si>
  <si>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</si>
  <si>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</si>
  <si>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</si>
  <si>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</si>
  <si>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</si>
  <si>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Адресная </t>
  </si>
  <si>
    <t xml:space="preserve">инвестиционная программа по городскому округу</t>
  </si>
  <si>
    <t xml:space="preserve">город Шарья на 2025 год и на плановый период 2026 и 2027 годов</t>
  </si>
  <si>
    <t>тыс.рублей</t>
  </si>
  <si>
    <t xml:space="preserve">№ п/п</t>
  </si>
  <si>
    <t xml:space="preserve">Наименование объектов и работ</t>
  </si>
  <si>
    <t xml:space="preserve">Бюджетная классификация</t>
  </si>
  <si>
    <t>Сумма</t>
  </si>
  <si>
    <t xml:space="preserve">Раздел, подраздел</t>
  </si>
  <si>
    <t xml:space="preserve">Целевая статья</t>
  </si>
  <si>
    <t xml:space="preserve">Вид расхода</t>
  </si>
  <si>
    <t xml:space="preserve">2025 год</t>
  </si>
  <si>
    <t xml:space="preserve">2026 год</t>
  </si>
  <si>
    <t xml:space="preserve">2027 год</t>
  </si>
  <si>
    <t xml:space="preserve">            I.Проектные работы</t>
  </si>
  <si>
    <t>1.</t>
  </si>
  <si>
    <t xml:space="preserve">Изготовление проекта строительства наружных сетей водоотведения к жилым домам по ул. Кооперативная, Первомайская, Чайковского в п. Ветлужский г. Шарья</t>
  </si>
  <si>
    <t>0502</t>
  </si>
  <si>
    <t xml:space="preserve">14 4 99 SВ020</t>
  </si>
  <si>
    <t>2.</t>
  </si>
  <si>
    <t xml:space="preserve">Проектно-изыскательские работы по объекту: «Реконструкция сетей водоснабжения ул.Больничный городок г. Шарья, д. Алешунино»</t>
  </si>
  <si>
    <t xml:space="preserve">Всего по разделу  I:</t>
  </si>
  <si>
    <t xml:space="preserve">          II. Строительство и реконструкция</t>
  </si>
  <si>
    <t>3.</t>
  </si>
  <si>
    <t xml:space="preserve">Строительство физкультурно-оздоровительного комплекса с универсальным залом игровых видов спорта расположенный по адресу: Костромская область, г. Шарья, ул. Кв.Коммуны,15А</t>
  </si>
  <si>
    <t>1102</t>
  </si>
  <si>
    <t xml:space="preserve">15 1 99 40010</t>
  </si>
  <si>
    <t xml:space="preserve">Всего по разделу II:</t>
  </si>
  <si>
    <t>III.</t>
  </si>
  <si>
    <t xml:space="preserve">Проектные работы, строительство, реконструкция по прочим объектам</t>
  </si>
  <si>
    <t>4.</t>
  </si>
  <si>
    <t xml:space="preserve">Создание объектов капитального строительства  в рамках  программы «Переселение граждан из аварийного жилищного фонда на территории городского округа город Шарья Костромской области»</t>
  </si>
  <si>
    <t>0501</t>
  </si>
  <si>
    <t xml:space="preserve">14 4 99 67480</t>
  </si>
  <si>
    <t>5.</t>
  </si>
  <si>
    <t xml:space="preserve"> Выполнение работ и оказание услуг, связанных с одновременным выполнением инженерных изысканий, подготовкой проектной документации, разработкой рабочей документации, выполнением работ: «Строительство блочно-модульной котельной мощностью 75 МВт по адресу: г.о.г. Шарья,  Центральная, д.1 (в т.ч. ПИР)»</t>
  </si>
  <si>
    <t xml:space="preserve">14 4 99 SВ010</t>
  </si>
  <si>
    <t xml:space="preserve">Всего по разделу III: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</si>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</sst>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0.000000"/>
      <color theme="1"/>
      <name val="Arial"/>
    </font>
    <font>
      <sz val="10.000000"/>
      <name val="Arial Cyr"/>
    </font>
    <font>
      <sz val="11.000000"/>
      <color rgb="FF9C0006"/>
      <name val="Calibri"/>
      <scheme val="minor"/>
    </font>
    <font>
      <sz val="12.000000"/>
      <name val="Arial"/>
    </font>
    <font>
      <sz val="11.000000"/>
      <color theme="1"/>
      <name val="Calibri"/>
      <scheme val="minor"/>
    </font>
    <font>
      <sz val="12.000000"/>
      <color theme="1"/>
      <name val="Arial"/>
    </font>
    <font>
      <b/>
      <sz val="12.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89">
    <xf fontId="0" fillId="0" borderId="0" numFmtId="0" xfId="0"/>
    <xf fontId="0" fillId="3" borderId="0" numFmtId="0" xfId="0" applyFill="1"/>
    <xf fontId="3" fillId="0" borderId="0" numFmtId="0" xfId="0" applyFont="1"/>
    <xf fontId="3" fillId="0" borderId="0" numFmtId="0" xfId="0" applyFont="1" applyAlignment="1">
      <alignment horizontal="right"/>
    </xf>
    <xf fontId="3" fillId="4" borderId="0" numFmtId="0" xfId="0" applyFont="1" applyFill="1" applyAlignment="1">
      <alignment horizontal="right"/>
    </xf>
    <xf fontId="3" fillId="0" borderId="0" numFmtId="0" xfId="0" applyFont="1" applyAlignment="1">
      <alignment horizontal="left"/>
    </xf>
    <xf fontId="3" fillId="3" borderId="0" numFmtId="0" xfId="0" applyFont="1" applyFill="1" applyAlignment="1">
      <alignment horizontal="left"/>
    </xf>
    <xf fontId="3" fillId="4" borderId="0" numFmtId="0" xfId="2" applyFont="1" applyFill="1" applyAlignment="1">
      <alignment horizontal="right"/>
    </xf>
    <xf fontId="3" fillId="3" borderId="0" numFmtId="0" xfId="0" applyFont="1" applyFill="1"/>
    <xf fontId="3" fillId="4" borderId="0" numFmtId="0" xfId="0" applyFont="1" applyFill="1"/>
    <xf fontId="3" fillId="0" borderId="0" numFmtId="0" xfId="0" applyFont="1" applyAlignment="1">
      <alignment horizontal="center"/>
    </xf>
    <xf fontId="3" fillId="4" borderId="0" numFmtId="0" xfId="2" applyFont="1" applyFill="1" applyAlignment="1">
      <alignment horizontal="left"/>
    </xf>
    <xf fontId="3" fillId="3" borderId="0" numFmtId="0" xfId="2" applyFont="1" applyFill="1" applyAlignment="1">
      <alignment horizontal="left"/>
    </xf>
    <xf fontId="3" fillId="4" borderId="0" numFmtId="0" xfId="2" applyFont="1" applyFill="1"/>
    <xf fontId="4" fillId="3" borderId="0" numFmtId="0" xfId="0" applyFont="1" applyFill="1" applyAlignment="1">
      <alignment horizontal="left"/>
    </xf>
    <xf fontId="5" fillId="3" borderId="0" numFmtId="0" xfId="0" applyFont="1" applyFill="1"/>
    <xf fontId="6" fillId="0" borderId="0" numFmtId="0" xfId="0" applyFont="1" applyAlignment="1">
      <alignment horizontal="center" vertical="center"/>
    </xf>
    <xf fontId="6" fillId="3" borderId="0" numFmtId="0" xfId="0" applyFont="1" applyFill="1" applyAlignment="1">
      <alignment horizontal="center" vertical="center"/>
    </xf>
    <xf fontId="3" fillId="3" borderId="1" numFmtId="0" xfId="0" applyFont="1" applyFill="1" applyBorder="1" applyAlignment="1">
      <alignment horizontal="right"/>
    </xf>
    <xf fontId="3" fillId="0" borderId="1" numFmtId="0" xfId="0" applyFont="1" applyBorder="1" applyAlignment="1">
      <alignment horizontal="right"/>
    </xf>
    <xf fontId="3" fillId="0" borderId="2" numFmtId="0" xfId="0" applyFont="1" applyBorder="1" applyAlignment="1">
      <alignment horizontal="center" vertical="top" wrapText="1"/>
    </xf>
    <xf fontId="3" fillId="0" borderId="3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top" wrapText="1"/>
    </xf>
    <xf fontId="3" fillId="0" borderId="5" numFmtId="0" xfId="0" applyFont="1" applyBorder="1" applyAlignment="1">
      <alignment horizontal="center" vertical="top" wrapText="1"/>
    </xf>
    <xf fontId="3" fillId="3" borderId="3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top" wrapText="1"/>
    </xf>
    <xf fontId="3" fillId="0" borderId="7" numFmtId="0" xfId="0" applyFont="1" applyBorder="1" applyAlignment="1">
      <alignment horizontal="center" vertical="top" wrapText="1"/>
    </xf>
    <xf fontId="3" fillId="0" borderId="1" numFmtId="0" xfId="0" applyFont="1" applyBorder="1" applyAlignment="1">
      <alignment horizontal="center" vertical="top" wrapText="1"/>
    </xf>
    <xf fontId="3" fillId="0" borderId="8" numFmtId="0" xfId="0" applyFont="1" applyBorder="1" applyAlignment="1">
      <alignment horizontal="center" vertical="top" wrapText="1"/>
    </xf>
    <xf fontId="3" fillId="3" borderId="9" numFmtId="0" xfId="0" applyFont="1" applyFill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center" vertical="top" wrapText="1"/>
    </xf>
    <xf fontId="3" fillId="3" borderId="12" numFmtId="0" xfId="0" applyFont="1" applyFill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left" vertical="top" wrapText="1"/>
    </xf>
    <xf fontId="3" fillId="0" borderId="14" numFmtId="0" xfId="0" applyFont="1" applyBorder="1" applyAlignment="1">
      <alignment horizontal="left" vertical="top" wrapText="1"/>
    </xf>
    <xf fontId="3" fillId="3" borderId="14" numFmtId="0" xfId="0" applyFont="1" applyFill="1" applyBorder="1" applyAlignment="1">
      <alignment horizontal="left" vertical="top" wrapText="1"/>
    </xf>
    <xf fontId="3" fillId="0" borderId="15" numFmtId="0" xfId="0" applyFont="1" applyBorder="1" applyAlignment="1">
      <alignment horizontal="left" vertical="top" wrapText="1"/>
    </xf>
    <xf fontId="3" fillId="4" borderId="12" numFmtId="0" xfId="0" applyFont="1" applyFill="1" applyBorder="1" applyAlignment="1">
      <alignment horizontal="left" wrapText="1"/>
    </xf>
    <xf fontId="3" fillId="0" borderId="12" numFmtId="49" xfId="0" applyNumberFormat="1" applyFont="1" applyBorder="1" applyAlignment="1">
      <alignment horizontal="center" wrapText="1"/>
    </xf>
    <xf fontId="3" fillId="0" borderId="12" numFmtId="0" xfId="0" applyFont="1" applyBorder="1" applyAlignment="1">
      <alignment horizontal="center" wrapText="1"/>
    </xf>
    <xf fontId="3" fillId="3" borderId="12" numFmtId="164" xfId="0" applyNumberFormat="1" applyFont="1" applyFill="1" applyBorder="1" applyAlignment="1">
      <alignment horizontal="center" wrapText="1"/>
    </xf>
    <xf fontId="0" fillId="0" borderId="12" numFmtId="0" xfId="0" applyBorder="1"/>
    <xf fontId="3" fillId="0" borderId="0" numFmtId="49" xfId="0" applyNumberFormat="1" applyFont="1" applyAlignment="1">
      <alignment horizontal="center" wrapText="1"/>
    </xf>
    <xf fontId="5" fillId="0" borderId="12" numFmtId="164" xfId="0" applyNumberFormat="1" applyFont="1" applyBorder="1" applyAlignment="1">
      <alignment horizontal="center"/>
    </xf>
    <xf fontId="3" fillId="0" borderId="12" numFmtId="0" xfId="0" applyFont="1" applyBorder="1" applyAlignment="1">
      <alignment horizontal="left" vertical="top" wrapText="1"/>
    </xf>
    <xf fontId="3" fillId="3" borderId="12" numFmtId="164" xfId="0" applyNumberFormat="1" applyFont="1" applyFill="1" applyBorder="1" applyAlignment="1">
      <alignment horizontal="center" vertical="top" wrapText="1"/>
    </xf>
    <xf fontId="3" fillId="0" borderId="0" numFmtId="164" xfId="0" applyNumberFormat="1" applyFont="1" applyAlignment="1">
      <alignment horizontal="center" vertical="top" wrapText="1"/>
    </xf>
    <xf fontId="3" fillId="0" borderId="12" numFmtId="0" xfId="0" applyFont="1" applyBorder="1"/>
    <xf fontId="3" fillId="0" borderId="13" numFmtId="0" xfId="0" applyFont="1" applyBorder="1" applyAlignment="1">
      <alignment horizontal="left" vertical="top"/>
    </xf>
    <xf fontId="3" fillId="0" borderId="14" numFmtId="0" xfId="0" applyFont="1" applyBorder="1" applyAlignment="1">
      <alignment horizontal="left" vertical="top"/>
    </xf>
    <xf fontId="3" fillId="3" borderId="14" numFmtId="0" xfId="0" applyFont="1" applyFill="1" applyBorder="1" applyAlignment="1">
      <alignment horizontal="left" vertical="top"/>
    </xf>
    <xf fontId="3" fillId="0" borderId="15" numFmtId="0" xfId="0" applyFont="1" applyBorder="1" applyAlignment="1">
      <alignment horizontal="left" vertical="top"/>
    </xf>
    <xf fontId="3" fillId="0" borderId="12" numFmtId="0" xfId="0" applyFont="1" applyBorder="1" applyAlignment="1">
      <alignment horizontal="center" vertical="top"/>
    </xf>
    <xf fontId="3" fillId="0" borderId="12" numFmtId="0" xfId="0" applyFont="1" applyBorder="1" applyAlignment="1">
      <alignment vertical="top" wrapText="1"/>
    </xf>
    <xf fontId="3" fillId="3" borderId="0" numFmtId="164" xfId="0" applyNumberFormat="1" applyFont="1" applyFill="1" applyAlignment="1">
      <alignment horizontal="center" wrapText="1"/>
    </xf>
    <xf fontId="3" fillId="0" borderId="2" numFmtId="0" xfId="0" applyFont="1" applyBorder="1"/>
    <xf fontId="3" fillId="0" borderId="2" numFmtId="0" xfId="0" applyFont="1" applyBorder="1" applyAlignment="1">
      <alignment horizontal="left" vertical="top" wrapText="1"/>
    </xf>
    <xf fontId="3" fillId="3" borderId="2" numFmtId="164" xfId="0" applyNumberFormat="1" applyFont="1" applyFill="1" applyBorder="1" applyAlignment="1">
      <alignment horizontal="center"/>
    </xf>
    <xf fontId="0" fillId="0" borderId="2" numFmtId="0" xfId="0" applyBorder="1"/>
    <xf fontId="3" fillId="0" borderId="4" numFmtId="0" xfId="0" applyFont="1" applyBorder="1" applyAlignment="1">
      <alignment horizontal="left" vertical="top" wrapText="1"/>
    </xf>
    <xf fontId="3" fillId="0" borderId="4" numFmtId="0" xfId="0" applyFont="1" applyBorder="1"/>
    <xf fontId="3" fillId="3" borderId="4" numFmtId="164" xfId="0" applyNumberFormat="1" applyFont="1" applyFill="1" applyBorder="1" applyAlignment="1">
      <alignment horizontal="center"/>
    </xf>
    <xf fontId="0" fillId="0" borderId="4" numFmtId="0" xfId="0" applyBorder="1"/>
    <xf fontId="0" fillId="0" borderId="5" numFmtId="0" xfId="0" applyBorder="1"/>
    <xf fontId="3" fillId="0" borderId="13" numFmtId="0" xfId="0" applyFont="1" applyBorder="1" applyAlignment="1">
      <alignment horizontal="right"/>
    </xf>
    <xf fontId="3" fillId="5" borderId="14" numFmtId="0" xfId="0" applyFont="1" applyFill="1" applyBorder="1" applyAlignment="1">
      <alignment vertical="top" wrapText="1"/>
    </xf>
    <xf fontId="3" fillId="3" borderId="14" numFmtId="0" xfId="0" applyFont="1" applyFill="1" applyBorder="1" applyAlignment="1">
      <alignment vertical="top" wrapText="1"/>
    </xf>
    <xf fontId="3" fillId="5" borderId="15" numFmtId="0" xfId="0" applyFont="1" applyFill="1" applyBorder="1" applyAlignment="1">
      <alignment vertical="top" wrapText="1"/>
    </xf>
    <xf fontId="0" fillId="0" borderId="15" numFmtId="0" xfId="0" applyBorder="1"/>
    <xf fontId="3" fillId="0" borderId="2" numFmtId="0" xfId="0" applyFont="1" applyBorder="1" applyAlignment="1">
      <alignment horizontal="center" vertical="top"/>
    </xf>
    <xf fontId="3" fillId="5" borderId="0" numFmtId="0" xfId="0" applyFont="1" applyFill="1" applyAlignment="1">
      <alignment horizontal="left" vertical="top" wrapText="1"/>
    </xf>
    <xf fontId="3" fillId="5" borderId="12" numFmtId="49" xfId="0" applyNumberFormat="1" applyFont="1" applyFill="1" applyBorder="1" applyAlignment="1">
      <alignment horizontal="center" vertical="top" wrapText="1"/>
    </xf>
    <xf fontId="3" fillId="5" borderId="12" numFmtId="0" xfId="0" applyFont="1" applyFill="1" applyBorder="1" applyAlignment="1">
      <alignment horizontal="center" vertical="top" wrapText="1"/>
    </xf>
    <xf fontId="3" fillId="3" borderId="2" numFmtId="164" xfId="0" applyNumberFormat="1" applyFont="1" applyFill="1" applyBorder="1" applyAlignment="1">
      <alignment horizontal="center" vertical="top" wrapText="1"/>
    </xf>
    <xf fontId="0" fillId="0" borderId="12" numFmtId="0" xfId="0" applyBorder="1" applyAlignment="1">
      <alignment horizontal="center"/>
    </xf>
    <xf fontId="3" fillId="0" borderId="6" numFmtId="0" xfId="0" applyFont="1" applyBorder="1" applyAlignment="1">
      <alignment horizontal="center" vertical="top"/>
    </xf>
    <xf fontId="3" fillId="0" borderId="11" numFmtId="0" xfId="0" applyFont="1" applyBorder="1" applyAlignment="1">
      <alignment horizontal="center" vertical="top"/>
    </xf>
    <xf fontId="3" fillId="3" borderId="0" numFmtId="164" xfId="0" applyNumberFormat="1" applyFont="1" applyFill="1" applyAlignment="1">
      <alignment horizontal="center" vertical="top" wrapText="1"/>
    </xf>
    <xf fontId="0" fillId="0" borderId="0" numFmtId="0" xfId="0" applyAlignment="1">
      <alignment vertical="top"/>
    </xf>
    <xf fontId="3" fillId="5" borderId="12" numFmtId="0" xfId="0" applyFont="1" applyFill="1" applyBorder="1" applyAlignment="1">
      <alignment horizontal="left" vertical="top" wrapText="1"/>
    </xf>
    <xf fontId="3" fillId="5" borderId="12" numFmtId="4" xfId="0" applyNumberFormat="1" applyFont="1" applyFill="1" applyBorder="1" applyAlignment="1">
      <alignment horizontal="center" vertical="top" wrapText="1"/>
    </xf>
    <xf fontId="3" fillId="0" borderId="13" numFmtId="0" xfId="0" applyFont="1" applyBorder="1" applyAlignment="1">
      <alignment horizontal="center" vertical="top" wrapText="1"/>
    </xf>
    <xf fontId="3" fillId="0" borderId="0" numFmtId="164" xfId="0" applyNumberFormat="1" applyFont="1" applyAlignment="1">
      <alignment horizontal="center" wrapText="1"/>
    </xf>
    <xf fontId="3" fillId="0" borderId="12" numFmtId="164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5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H21" activeCellId="0" sqref="H21"/>
    </sheetView>
  </sheetViews>
  <sheetFormatPr defaultRowHeight="12.75" customHeight="1"/>
  <cols>
    <col customWidth="1" min="2" max="2" width="8.42578125"/>
    <col customWidth="1" min="3" max="3" width="48.7109375"/>
    <col customWidth="1" min="4" max="4" width="15"/>
    <col customWidth="1" min="5" max="5" width="18.28515625"/>
    <col customWidth="1" min="6" max="6" width="15.140625"/>
    <col customWidth="1" min="7" max="7" style="1" width="14.7109375"/>
    <col customWidth="1" min="8" max="8" width="16.28515625"/>
    <col customWidth="1" min="9" max="9" width="13.28515625"/>
  </cols>
  <sheetData>
    <row r="2" ht="15">
      <c r="B2" s="2"/>
      <c r="C2" s="3"/>
      <c r="D2" s="4"/>
      <c r="E2" s="5" t="s">
        <v>0</v>
      </c>
      <c r="F2" s="5"/>
      <c r="G2" s="6"/>
      <c r="H2" s="2"/>
    </row>
    <row r="3" ht="15">
      <c r="B3" s="2"/>
      <c r="C3" s="7"/>
      <c r="D3" s="4"/>
      <c r="E3" s="2" t="s">
        <v>1</v>
      </c>
      <c r="F3" s="2"/>
      <c r="G3" s="8"/>
      <c r="H3" s="2"/>
    </row>
    <row r="4" ht="15">
      <c r="B4" s="2"/>
      <c r="C4" s="7"/>
      <c r="D4" s="4"/>
      <c r="E4" s="2" t="s">
        <v>2</v>
      </c>
      <c r="F4" s="2"/>
      <c r="G4" s="8"/>
      <c r="H4" s="2"/>
    </row>
    <row r="5" ht="15">
      <c r="B5" s="2"/>
      <c r="C5" s="7"/>
      <c r="D5" s="9"/>
      <c r="E5" s="2" t="s">
        <v>3</v>
      </c>
      <c r="F5" s="2"/>
      <c r="G5" s="8"/>
      <c r="H5" s="9"/>
    </row>
    <row r="6" ht="15">
      <c r="B6" s="10"/>
      <c r="C6" s="7"/>
      <c r="D6" s="7"/>
      <c r="E6" s="11" t="s">
        <v>4</v>
      </c>
      <c r="F6" s="11"/>
      <c r="G6" s="12"/>
      <c r="H6" s="2"/>
    </row>
    <row r="7" ht="15">
      <c r="B7" s="10"/>
      <c r="C7" s="13"/>
      <c r="D7" s="13"/>
      <c r="E7" s="5" t="s">
        <v>5</v>
      </c>
      <c r="F7" s="5"/>
      <c r="G7" s="6"/>
      <c r="H7" s="13"/>
    </row>
    <row r="8" ht="7.7999999999999998" customHeight="1">
      <c r="B8" s="10"/>
      <c r="C8" s="7"/>
      <c r="D8" s="7"/>
      <c r="E8" s="2"/>
      <c r="F8" s="2"/>
      <c r="G8" s="8"/>
      <c r="H8" s="2"/>
    </row>
    <row r="9" ht="15">
      <c r="B9" s="10"/>
      <c r="C9" s="7"/>
      <c r="D9" s="7"/>
      <c r="E9" s="6" t="s">
        <v>6</v>
      </c>
      <c r="F9" s="14"/>
      <c r="G9" s="14"/>
      <c r="H9" s="15"/>
    </row>
    <row r="10" ht="15">
      <c r="B10" s="10"/>
      <c r="C10" s="7"/>
      <c r="D10" s="7"/>
      <c r="E10" s="6" t="s">
        <v>7</v>
      </c>
      <c r="F10" s="14"/>
      <c r="G10" s="14"/>
      <c r="H10" s="15"/>
    </row>
    <row r="11" ht="15">
      <c r="B11" s="10"/>
      <c r="C11" s="7"/>
      <c r="D11" s="7"/>
      <c r="E11" s="2"/>
      <c r="F11" s="2"/>
      <c r="G11" s="8"/>
      <c r="H11" s="2"/>
    </row>
    <row r="12" ht="15" customHeight="1">
      <c r="B12" s="16" t="s">
        <v>8</v>
      </c>
      <c r="C12" s="16"/>
      <c r="D12" s="16"/>
      <c r="E12" s="16"/>
      <c r="F12" s="16"/>
      <c r="G12" s="17"/>
      <c r="H12" s="2"/>
    </row>
    <row r="13" ht="15" customHeight="1">
      <c r="B13" s="16" t="s">
        <v>9</v>
      </c>
      <c r="C13" s="16"/>
      <c r="D13" s="16"/>
      <c r="E13" s="16"/>
      <c r="F13" s="16"/>
      <c r="G13" s="17"/>
      <c r="H13" s="2"/>
    </row>
    <row r="14" ht="15" customHeight="1">
      <c r="B14" s="16" t="s">
        <v>10</v>
      </c>
      <c r="C14" s="16"/>
      <c r="D14" s="16"/>
      <c r="E14" s="16"/>
      <c r="F14" s="16"/>
      <c r="G14" s="17"/>
      <c r="H14" s="2"/>
    </row>
    <row r="15" ht="15">
      <c r="B15" s="2"/>
      <c r="C15" s="2"/>
      <c r="D15" s="2"/>
      <c r="E15" s="2"/>
      <c r="F15" s="2"/>
      <c r="G15" s="18" t="s">
        <v>11</v>
      </c>
      <c r="H15" s="19"/>
      <c r="I15" s="19"/>
    </row>
    <row r="16" ht="15" customHeight="1">
      <c r="B16" s="20" t="s">
        <v>12</v>
      </c>
      <c r="C16" s="20" t="s">
        <v>13</v>
      </c>
      <c r="D16" s="21" t="s">
        <v>14</v>
      </c>
      <c r="E16" s="22"/>
      <c r="F16" s="23"/>
      <c r="G16" s="24" t="s">
        <v>15</v>
      </c>
      <c r="H16" s="25"/>
      <c r="I16" s="26"/>
    </row>
    <row r="17" ht="12.75" customHeight="1">
      <c r="B17" s="27"/>
      <c r="C17" s="27"/>
      <c r="D17" s="28"/>
      <c r="E17" s="29"/>
      <c r="F17" s="30"/>
      <c r="G17" s="31"/>
      <c r="H17" s="32"/>
      <c r="I17" s="33"/>
    </row>
    <row r="18" ht="30">
      <c r="B18" s="34"/>
      <c r="C18" s="34"/>
      <c r="D18" s="35" t="s">
        <v>16</v>
      </c>
      <c r="E18" s="35" t="s">
        <v>17</v>
      </c>
      <c r="F18" s="35" t="s">
        <v>18</v>
      </c>
      <c r="G18" s="36" t="s">
        <v>19</v>
      </c>
      <c r="H18" s="37" t="s">
        <v>20</v>
      </c>
      <c r="I18" s="37" t="s">
        <v>21</v>
      </c>
    </row>
    <row r="19" ht="15" customHeight="1">
      <c r="B19" s="38" t="s">
        <v>22</v>
      </c>
      <c r="C19" s="39"/>
      <c r="D19" s="39"/>
      <c r="E19" s="39"/>
      <c r="F19" s="39"/>
      <c r="G19" s="40"/>
      <c r="H19" s="39"/>
      <c r="I19" s="41"/>
    </row>
    <row r="20" ht="86.450000000000003" customHeight="1">
      <c r="B20" s="20" t="s">
        <v>23</v>
      </c>
      <c r="C20" s="42" t="s">
        <v>24</v>
      </c>
      <c r="D20" s="43" t="s">
        <v>25</v>
      </c>
      <c r="E20" s="44" t="s">
        <v>26</v>
      </c>
      <c r="F20" s="44">
        <v>410</v>
      </c>
      <c r="G20" s="45">
        <v>3915</v>
      </c>
      <c r="H20" s="46"/>
      <c r="I20" s="46"/>
    </row>
    <row r="21" ht="65.25" customHeight="1">
      <c r="B21" s="20" t="s">
        <v>27</v>
      </c>
      <c r="C21" s="42" t="s">
        <v>28</v>
      </c>
      <c r="D21" s="47" t="s">
        <v>25</v>
      </c>
      <c r="E21" s="44" t="s">
        <v>26</v>
      </c>
      <c r="F21" s="44">
        <v>410</v>
      </c>
      <c r="G21" s="45">
        <v>3000</v>
      </c>
      <c r="H21" s="48">
        <v>2130.0999999999999</v>
      </c>
      <c r="I21" s="46"/>
    </row>
    <row r="22" ht="15">
      <c r="B22" s="35"/>
      <c r="C22" s="49" t="s">
        <v>29</v>
      </c>
      <c r="D22" s="35"/>
      <c r="E22" s="35"/>
      <c r="F22" s="35"/>
      <c r="G22" s="50">
        <f>SUM(G20+G21)</f>
        <v>6915</v>
      </c>
      <c r="H22" s="51">
        <f>SUM(H20+H21)</f>
        <v>2130.0999999999999</v>
      </c>
      <c r="I22" s="46"/>
    </row>
    <row r="23" ht="15">
      <c r="B23" s="35"/>
      <c r="C23" s="49"/>
      <c r="D23" s="35"/>
      <c r="E23" s="35"/>
      <c r="F23" s="35"/>
      <c r="G23" s="50"/>
      <c r="H23" s="52"/>
      <c r="I23" s="46"/>
    </row>
    <row r="24" ht="15">
      <c r="B24" s="53" t="s">
        <v>30</v>
      </c>
      <c r="C24" s="54"/>
      <c r="D24" s="54"/>
      <c r="E24" s="54"/>
      <c r="F24" s="54"/>
      <c r="G24" s="55"/>
      <c r="H24" s="54"/>
      <c r="I24" s="56"/>
    </row>
    <row r="25" ht="97.900000000000006" customHeight="1">
      <c r="B25" s="57" t="s">
        <v>31</v>
      </c>
      <c r="C25" s="58" t="s">
        <v>32</v>
      </c>
      <c r="D25" s="43" t="s">
        <v>33</v>
      </c>
      <c r="E25" s="44" t="s">
        <v>34</v>
      </c>
      <c r="F25" s="44">
        <v>410</v>
      </c>
      <c r="G25" s="59">
        <v>32152.299999999999</v>
      </c>
      <c r="H25" s="46"/>
      <c r="I25" s="46"/>
    </row>
    <row r="26" ht="15">
      <c r="B26" s="60"/>
      <c r="C26" s="61" t="s">
        <v>35</v>
      </c>
      <c r="D26" s="60"/>
      <c r="E26" s="60"/>
      <c r="F26" s="60"/>
      <c r="G26" s="62">
        <f>SUM(G25)</f>
        <v>32152.299999999999</v>
      </c>
      <c r="H26" s="63"/>
      <c r="I26" s="63"/>
    </row>
    <row r="27" ht="15">
      <c r="B27" s="60"/>
      <c r="C27" s="64"/>
      <c r="D27" s="65"/>
      <c r="E27" s="65"/>
      <c r="F27" s="65"/>
      <c r="G27" s="66"/>
      <c r="H27" s="67"/>
      <c r="I27" s="68"/>
    </row>
    <row r="28" ht="15">
      <c r="B28" s="69" t="s">
        <v>36</v>
      </c>
      <c r="C28" s="70" t="s">
        <v>37</v>
      </c>
      <c r="D28" s="70"/>
      <c r="E28" s="70"/>
      <c r="F28" s="70"/>
      <c r="G28" s="71"/>
      <c r="H28" s="72"/>
      <c r="I28" s="73"/>
    </row>
    <row r="29">
      <c r="B29" s="74" t="s">
        <v>38</v>
      </c>
      <c r="C29" s="75" t="s">
        <v>39</v>
      </c>
      <c r="D29" s="76" t="s">
        <v>40</v>
      </c>
      <c r="E29" s="77" t="s">
        <v>41</v>
      </c>
      <c r="F29" s="77">
        <v>410</v>
      </c>
      <c r="G29" s="78">
        <v>163303.70000000001</v>
      </c>
      <c r="H29" s="77"/>
      <c r="I29" s="79"/>
    </row>
    <row r="30">
      <c r="B30" s="80"/>
      <c r="C30" s="75"/>
      <c r="D30" s="76"/>
      <c r="E30" s="77"/>
      <c r="F30" s="77"/>
      <c r="G30" s="50"/>
      <c r="H30" s="77"/>
      <c r="I30" s="79"/>
    </row>
    <row r="31" ht="64.5" customHeight="1">
      <c r="B31" s="81"/>
      <c r="C31" s="75"/>
      <c r="D31" s="76"/>
      <c r="E31" s="77"/>
      <c r="F31" s="77"/>
      <c r="G31" s="82"/>
      <c r="H31" s="77"/>
      <c r="I31" s="79"/>
      <c r="L31" s="83"/>
    </row>
    <row r="32" ht="124.5" customHeight="1">
      <c r="B32" s="57" t="s">
        <v>42</v>
      </c>
      <c r="C32" s="84" t="s">
        <v>43</v>
      </c>
      <c r="D32" s="76" t="s">
        <v>25</v>
      </c>
      <c r="E32" s="35" t="s">
        <v>44</v>
      </c>
      <c r="F32" s="77">
        <v>410</v>
      </c>
      <c r="G32" s="50">
        <v>275167.59999999998</v>
      </c>
      <c r="H32" s="85">
        <v>445000</v>
      </c>
      <c r="I32" s="79"/>
      <c r="L32" s="83"/>
    </row>
    <row r="33" ht="15" customHeight="1">
      <c r="B33" s="86"/>
      <c r="C33" s="84" t="s">
        <v>45</v>
      </c>
      <c r="D33" s="29"/>
      <c r="E33" s="29"/>
      <c r="F33" s="30"/>
      <c r="G33" s="45">
        <f>SUM(G29+G32)</f>
        <v>438471.29999999999</v>
      </c>
      <c r="H33" s="87">
        <f>SUM(H29+H32)</f>
        <v>445000</v>
      </c>
      <c r="I33" s="46"/>
    </row>
    <row r="34" ht="15" customHeight="1">
      <c r="B34" s="35"/>
      <c r="C34" s="75"/>
      <c r="D34" s="34"/>
      <c r="E34" s="34"/>
      <c r="F34" s="34"/>
      <c r="G34" s="50"/>
      <c r="H34" s="46"/>
      <c r="I34" s="46"/>
    </row>
    <row r="35" ht="15" customHeight="1">
      <c r="B35" s="52"/>
      <c r="C35" s="35" t="s">
        <v>46</v>
      </c>
      <c r="D35" s="52"/>
      <c r="E35" s="52"/>
      <c r="F35" s="52"/>
      <c r="G35" s="50">
        <f>SUM(G22+G26+G33)</f>
        <v>477538.59999999998</v>
      </c>
      <c r="H35" s="88">
        <f>SUM(H22+H26+H33)</f>
        <v>447130.09999999998</v>
      </c>
      <c r="I35" s="46"/>
    </row>
  </sheetData>
  <mergeCells count="22">
    <mergeCell ref="E2:G2"/>
    <mergeCell ref="E6:G6"/>
    <mergeCell ref="E7:G7"/>
    <mergeCell ref="B12:G12"/>
    <mergeCell ref="B13:G13"/>
    <mergeCell ref="B14:G14"/>
    <mergeCell ref="G15:I15"/>
    <mergeCell ref="B16:B18"/>
    <mergeCell ref="C16:C18"/>
    <mergeCell ref="D16:F17"/>
    <mergeCell ref="G16:I17"/>
    <mergeCell ref="B19:I19"/>
    <mergeCell ref="B24:I24"/>
    <mergeCell ref="C28:H28"/>
    <mergeCell ref="B29:B31"/>
    <mergeCell ref="C29:C31"/>
    <mergeCell ref="D29:D31"/>
    <mergeCell ref="E29:E31"/>
    <mergeCell ref="F29:F31"/>
    <mergeCell ref="G29:G31"/>
    <mergeCell ref="H29:H31"/>
    <mergeCell ref="I29:I31"/>
  </mergeCells>
  <printOptions headings="0" gridLines="0"/>
  <pageMargins left="0.78740199999999982" right="0.39370099999999991" top="0.78740199999999982" bottom="0.78740199999999982" header="0.31496099999999999" footer="0.31496099999999999"/>
  <pageSetup paperSize="9" scale="5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17</cp:revision>
  <dcterms:created xsi:type="dcterms:W3CDTF">1996-10-08T23:32:00Z</dcterms:created>
  <dcterms:modified xsi:type="dcterms:W3CDTF">2025-07-16T07:05:00Z</dcterms:modified>
  <cp:version>917504</cp:version>
</cp:coreProperties>
</file>